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МРСК!$A$2:$F$40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C29" i="2" l="1"/>
  <c r="C39" i="2" s="1"/>
  <c r="F7" i="2" l="1"/>
  <c r="F8" i="2" s="1"/>
  <c r="D16" i="2" l="1"/>
  <c r="F16" i="2" s="1"/>
  <c r="D15" i="2"/>
  <c r="F15" i="2" s="1"/>
  <c r="D13" i="2"/>
  <c r="F13" i="2" s="1"/>
  <c r="D11" i="2"/>
  <c r="F11" i="2" s="1"/>
  <c r="D10" i="2"/>
  <c r="F10" i="2" s="1"/>
  <c r="D14" i="2"/>
  <c r="F14" i="2" s="1"/>
  <c r="D12" i="2"/>
  <c r="F12" i="2" s="1"/>
  <c r="F17" i="2" l="1"/>
  <c r="F22" i="2" s="1"/>
  <c r="F27" i="2" s="1"/>
  <c r="H27" i="2" l="1"/>
  <c r="F35" i="2"/>
  <c r="F21" i="2"/>
  <c r="F26" i="2" s="1"/>
  <c r="F20" i="2"/>
  <c r="F25" i="2" s="1"/>
  <c r="H25" i="2" s="1"/>
  <c r="F19" i="2"/>
  <c r="F24" i="2" s="1"/>
  <c r="H24" i="2" s="1"/>
  <c r="H26" i="2" l="1"/>
  <c r="H34" i="2" s="1"/>
  <c r="F34" i="2"/>
  <c r="H35" i="2"/>
  <c r="H32" i="2"/>
  <c r="H33" i="2"/>
  <c r="F33" i="2"/>
  <c r="F28" i="2"/>
  <c r="F30" i="2" s="1"/>
  <c r="F32" i="2"/>
  <c r="H28" i="2" l="1"/>
  <c r="F29" i="2"/>
  <c r="H30" i="2" l="1"/>
  <c r="H29" i="2"/>
  <c r="F36" i="2"/>
  <c r="E32" i="1"/>
  <c r="H36" i="2" l="1"/>
  <c r="F37" i="2"/>
  <c r="F38" i="2" s="1"/>
  <c r="H64" i="1"/>
  <c r="H62" i="1"/>
  <c r="H61" i="1"/>
  <c r="H59" i="1"/>
  <c r="F39" i="2" l="1"/>
  <c r="F40" i="2"/>
  <c r="E30" i="1"/>
  <c r="H37" i="2" l="1"/>
  <c r="H38" i="2" s="1"/>
  <c r="D39" i="1"/>
  <c r="E15" i="1"/>
  <c r="E50" i="1"/>
  <c r="H50" i="1" s="1"/>
  <c r="G36" i="1"/>
  <c r="G37" i="1" s="1"/>
  <c r="H39" i="2" l="1"/>
  <c r="H40" i="2"/>
  <c r="H41" i="2" s="1"/>
  <c r="H42" i="2" s="1"/>
  <c r="H43" i="2" s="1"/>
  <c r="E31" i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<sst xmlns="http://schemas.openxmlformats.org/spreadsheetml/2006/main" count="142" uniqueCount="115">
  <si>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</si>
  <si>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</si>
  <si>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</si>
  <si>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</si>
  <si>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</si>
  <si>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</si>
  <si>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</si>
  <si>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</si>
  <si>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</si>
  <si>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</si>
  <si>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</si>
  <si>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</si>
  <si>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</si>
  <si>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</si>
  <si>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</si>
  <si>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</si>
  <si>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</si>
  <si>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</si>
  <si>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</si>
  <si>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</si>
  <si>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</si>
  <si>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</si>
  <si>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</si>
  <si>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</si>
  <si>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</si>
  <si>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</si>
  <si>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</si>
  <si>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</si>
  <si>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</si>
  <si>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</si>
  <si>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</si>
  <si>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</si>
  <si>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</si>
  <si>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</si>
  <si>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</si>
  <si>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</si>
  <si>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</si>
  <si>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</si>
  <si>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</si>
  <si>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</si>
  <si>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</si>
  <si>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</si>
  <si>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</si>
  <si>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</si>
  <si>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</si>
  <si>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</si>
  <si>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</si>
  <si>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</si>
  <si>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</si>
  <si>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</si>
  <si>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</si>
  <si>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</si>
  <si>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</si>
  <si>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</si>
  <si>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</si>
  <si>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</si>
  <si>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</si>
  <si>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</si>
  <si>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</si>
  <si>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</si>
  <si>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</si>
  <si>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</si>
  <si>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</si>
  <si>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</si>
  <si>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</si>
  <si>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</si>
  <si>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</si>
  <si>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</si>
  <si>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</si>
  <si>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</si>
  <si>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</si>
  <si>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</si>
  <si>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</si>
  <si>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</si>
  <si>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</si>
  <si>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</si>
  <si>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</si>
  <si>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</si>
  <si>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</si>
  <si>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</si>
  <si>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</si>
  <si>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</si>
  <si>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</si>
  <si>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</si>
  <si>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</si>
  <si>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</si>
  <si>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</si>
  <si>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</si>
  <si>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</si>
  <si>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</si>
  <si>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</si>
  <si>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</si>
  <si>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</si>
  <si>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</si>
  <si>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п. 2.7</t>
  </si>
  <si>
    <t>табл. 6</t>
  </si>
  <si>
    <t>Прочие затраты</t>
  </si>
  <si>
    <t>в т.ч. проектно-изыскательские работы</t>
  </si>
  <si>
    <t>в т.ч.содержание службы заказчика</t>
  </si>
  <si>
    <t>4 %</t>
  </si>
  <si>
    <t>КТП 1*160 кВА, 1 ед.</t>
  </si>
  <si>
    <t>Объект: Строительство ТП 6/0,4 кВ с трансформатором мощностью 1*160 кВА в г. Артем, заявитель Русская полимерная компания Вторресурсы ООО.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</si>
  <si>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</si>
  <si>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</si>
  <si>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</si>
  <si>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</si>
  <si>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</si>
  <si>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Коэффициент (приведение стоимости работ к инвестиционной сост-й договора ТПр)</t>
  </si>
  <si>
    <t>Методика по Приказу Минстроя РФ от 04.08.2020 № 421/пр</t>
  </si>
  <si>
    <t>4 - 9% - проектно-изыскательские работы и авторский надзор;</t>
  </si>
  <si>
    <t>4 % - содержание службы заказчика-застройщика, строительный контроль;</t>
  </si>
  <si>
    <t>0,04 %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</si>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</sst>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#,##0.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33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5" fillId="0" borderId="0" xfId="546" applyFont="1"/>
    <xf numFmtId="0" fontId="56" fillId="0" borderId="0" xfId="546" applyFont="1"/>
    <xf numFmtId="0" fontId="55" fillId="0" borderId="0" xfId="562" applyFont="1"/>
    <xf numFmtId="0" fontId="55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5" fillId="0" borderId="0" xfId="562" applyFont="1" applyBorder="1"/>
    <xf numFmtId="0" fontId="55" fillId="0" borderId="0" xfId="562" applyFont="1" applyAlignme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5" fillId="0" borderId="0" xfId="562" applyFont="1" applyAlignment="1">
      <alignment horizontal="center" vertical="center" wrapText="1"/>
    </xf>
    <xf numFmtId="0" fontId="56" fillId="0" borderId="0" xfId="546" applyFont="1" applyBorder="1"/>
    <xf numFmtId="0" fontId="59" fillId="0" borderId="0" xfId="562" applyFont="1" applyAlignment="1"/>
    <xf numFmtId="0" fontId="63" fillId="0" borderId="2" xfId="475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1" xfId="546" applyFont="1" applyFill="1" applyBorder="1" applyAlignment="1">
      <alignment horizontal="center" vertical="center" wrapText="1"/>
    </xf>
    <xf numFmtId="0" fontId="64" fillId="35" borderId="32" xfId="546" applyFont="1" applyFill="1" applyBorder="1" applyAlignment="1">
      <alignment horizontal="center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Border="1" applyAlignment="1">
      <alignment horizontal="center"/>
    </xf>
    <xf numFmtId="4" fontId="58" fillId="0" borderId="0" xfId="562" applyNumberFormat="1" applyFont="1" applyBorder="1" applyAlignment="1">
      <alignment horizontal="left" vertical="center" wrapText="1"/>
    </xf>
    <xf numFmtId="4" fontId="55" fillId="0" borderId="0" xfId="546" applyNumberFormat="1" applyFont="1"/>
    <xf numFmtId="49" fontId="63" fillId="0" borderId="40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9" fontId="63" fillId="0" borderId="35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6" xfId="475" applyNumberFormat="1" applyFont="1" applyBorder="1" applyAlignment="1">
      <alignment horizontal="left" vertical="center" wrapText="1"/>
    </xf>
    <xf numFmtId="0" fontId="63" fillId="0" borderId="27" xfId="475" applyFont="1" applyBorder="1" applyAlignment="1">
      <alignment horizontal="left" vertical="center" wrapText="1"/>
    </xf>
    <xf numFmtId="0" fontId="63" fillId="0" borderId="27" xfId="546" applyFont="1" applyBorder="1" applyAlignment="1">
      <alignment horizontal="left" vertical="center" wrapText="1"/>
    </xf>
    <xf numFmtId="49" fontId="63" fillId="0" borderId="27" xfId="546" applyNumberFormat="1" applyFont="1" applyBorder="1" applyAlignment="1">
      <alignment horizontal="left" vertical="center" wrapText="1"/>
    </xf>
    <xf numFmtId="168" fontId="63" fillId="2" borderId="27" xfId="557" applyNumberFormat="1" applyFont="1" applyFill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2" borderId="28" xfId="557" applyNumberFormat="1" applyFont="1" applyFill="1" applyBorder="1" applyAlignment="1">
      <alignment horizontal="left" vertical="center" wrapText="1"/>
    </xf>
    <xf numFmtId="4" fontId="55" fillId="0" borderId="0" xfId="546" applyNumberFormat="1" applyFont="1" applyAlignment="1">
      <alignment horizontal="left" vertical="center" wrapText="1"/>
    </xf>
    <xf numFmtId="4" fontId="56" fillId="0" borderId="0" xfId="546" applyNumberFormat="1" applyFont="1" applyAlignment="1">
      <alignment horizontal="left" vertical="center" wrapText="1"/>
    </xf>
    <xf numFmtId="4" fontId="55" fillId="0" borderId="0" xfId="562" applyNumberFormat="1" applyFont="1" applyAlignment="1">
      <alignment horizontal="left" vertical="center" wrapText="1"/>
    </xf>
    <xf numFmtId="4" fontId="55" fillId="2" borderId="0" xfId="562" applyNumberFormat="1" applyFont="1" applyFill="1" applyAlignment="1">
      <alignment horizontal="left" vertical="center" wrapText="1"/>
    </xf>
    <xf numFmtId="4" fontId="55" fillId="0" borderId="0" xfId="562" applyNumberFormat="1" applyFont="1" applyBorder="1" applyAlignment="1">
      <alignment horizontal="left" vertical="center" wrapText="1"/>
    </xf>
    <xf numFmtId="4" fontId="68" fillId="36" borderId="16" xfId="546" applyNumberFormat="1" applyFont="1" applyFill="1" applyBorder="1" applyAlignment="1">
      <alignment horizontal="center" vertical="center" wrapText="1"/>
    </xf>
    <xf numFmtId="4" fontId="58" fillId="36" borderId="50" xfId="546" applyNumberFormat="1" applyFont="1" applyFill="1" applyBorder="1" applyAlignment="1">
      <alignment horizontal="center" vertical="center" wrapText="1"/>
    </xf>
    <xf numFmtId="4" fontId="55" fillId="0" borderId="16" xfId="562" applyNumberFormat="1" applyFont="1" applyBorder="1" applyAlignment="1">
      <alignment horizontal="left" vertical="center" wrapText="1"/>
    </xf>
    <xf numFmtId="4" fontId="55" fillId="0" borderId="50" xfId="562" applyNumberFormat="1" applyFont="1" applyBorder="1" applyAlignment="1">
      <alignment horizontal="left" vertical="center" wrapText="1"/>
    </xf>
    <xf numFmtId="4" fontId="55" fillId="0" borderId="31" xfId="562" applyNumberFormat="1" applyFont="1" applyBorder="1" applyAlignment="1">
      <alignment horizontal="left" vertical="center" wrapText="1"/>
    </xf>
    <xf numFmtId="4" fontId="55" fillId="0" borderId="33" xfId="562" applyNumberFormat="1" applyFont="1" applyBorder="1" applyAlignment="1">
      <alignment horizontal="left" vertical="center" wrapText="1"/>
    </xf>
    <xf numFmtId="4" fontId="55" fillId="0" borderId="29" xfId="562" applyNumberFormat="1" applyFont="1" applyBorder="1" applyAlignment="1">
      <alignment horizontal="left" vertical="center" wrapText="1"/>
    </xf>
    <xf numFmtId="4" fontId="55" fillId="0" borderId="30" xfId="562" applyNumberFormat="1" applyFont="1" applyBorder="1" applyAlignment="1">
      <alignment horizontal="left" vertical="center" wrapText="1"/>
    </xf>
    <xf numFmtId="4" fontId="55" fillId="0" borderId="24" xfId="562" applyNumberFormat="1" applyFont="1" applyBorder="1" applyAlignment="1">
      <alignment horizontal="left" vertical="center" wrapText="1"/>
    </xf>
    <xf numFmtId="4" fontId="55" fillId="0" borderId="25" xfId="562" applyNumberFormat="1" applyFont="1" applyBorder="1" applyAlignment="1">
      <alignment horizontal="left" vertical="center" wrapText="1"/>
    </xf>
    <xf numFmtId="4" fontId="55" fillId="0" borderId="40" xfId="562" applyNumberFormat="1" applyFont="1" applyBorder="1" applyAlignment="1">
      <alignment horizontal="left" vertical="center" wrapText="1"/>
    </xf>
    <xf numFmtId="4" fontId="55" fillId="0" borderId="41" xfId="562" applyNumberFormat="1" applyFont="1" applyBorder="1" applyAlignment="1">
      <alignment horizontal="left" vertical="center" wrapText="1"/>
    </xf>
    <xf numFmtId="4" fontId="59" fillId="0" borderId="40" xfId="562" applyNumberFormat="1" applyFont="1" applyBorder="1" applyAlignment="1">
      <alignment horizontal="left" vertical="center" wrapText="1"/>
    </xf>
    <xf numFmtId="4" fontId="59" fillId="0" borderId="41" xfId="562" applyNumberFormat="1" applyFont="1" applyBorder="1" applyAlignment="1">
      <alignment horizontal="left" vertical="center" wrapText="1"/>
    </xf>
    <xf numFmtId="180" fontId="55" fillId="36" borderId="29" xfId="562" applyNumberFormat="1" applyFont="1" applyFill="1" applyBorder="1" applyAlignment="1">
      <alignment horizontal="left" vertical="center" wrapText="1"/>
    </xf>
    <xf numFmtId="4" fontId="55" fillId="36" borderId="30" xfId="562" applyNumberFormat="1" applyFont="1" applyFill="1" applyBorder="1" applyAlignment="1">
      <alignment horizontal="left" vertical="center" wrapText="1"/>
    </xf>
    <xf numFmtId="180" fontId="55" fillId="36" borderId="24" xfId="562" applyNumberFormat="1" applyFont="1" applyFill="1" applyBorder="1" applyAlignment="1">
      <alignment horizontal="left" vertical="center" wrapText="1"/>
    </xf>
    <xf numFmtId="180" fontId="55" fillId="36" borderId="40" xfId="562" applyNumberFormat="1" applyFont="1" applyFill="1" applyBorder="1" applyAlignment="1">
      <alignment horizontal="left" vertical="center" wrapText="1"/>
    </xf>
    <xf numFmtId="4" fontId="55" fillId="36" borderId="31" xfId="562" applyNumberFormat="1" applyFont="1" applyFill="1" applyBorder="1" applyAlignment="1">
      <alignment horizontal="left" vertical="center" wrapText="1"/>
    </xf>
    <xf numFmtId="4" fontId="66" fillId="36" borderId="33" xfId="562" applyNumberFormat="1" applyFont="1" applyFill="1" applyBorder="1" applyAlignment="1">
      <alignment horizontal="left" vertical="center" wrapText="1"/>
    </xf>
    <xf numFmtId="4" fontId="66" fillId="0" borderId="29" xfId="562" applyNumberFormat="1" applyFont="1" applyBorder="1" applyAlignment="1">
      <alignment horizontal="left" vertical="center" wrapText="1"/>
    </xf>
    <xf numFmtId="4" fontId="55" fillId="0" borderId="26" xfId="562" applyNumberFormat="1" applyFont="1" applyBorder="1" applyAlignment="1">
      <alignment horizontal="left" vertical="center" wrapText="1"/>
    </xf>
    <xf numFmtId="4" fontId="55" fillId="0" borderId="28" xfId="562" applyNumberFormat="1" applyFont="1" applyBorder="1" applyAlignment="1">
      <alignment horizontal="left" vertical="center" wrapText="1"/>
    </xf>
    <xf numFmtId="4" fontId="55" fillId="0" borderId="30" xfId="553" applyNumberFormat="1" applyFont="1" applyFill="1" applyBorder="1" applyAlignment="1">
      <alignment horizontal="left" vertical="center" wrapText="1"/>
    </xf>
    <xf numFmtId="4" fontId="55" fillId="0" borderId="25" xfId="553" applyNumberFormat="1" applyFont="1" applyFill="1" applyBorder="1" applyAlignment="1">
      <alignment horizontal="left" vertical="center" wrapText="1"/>
    </xf>
    <xf numFmtId="4" fontId="3" fillId="0" borderId="24" xfId="561" applyNumberFormat="1" applyFont="1" applyBorder="1" applyAlignment="1">
      <alignment horizontal="left" vertical="center" wrapText="1"/>
    </xf>
    <xf numFmtId="4" fontId="3" fillId="0" borderId="25" xfId="561" applyNumberFormat="1" applyFont="1" applyFill="1" applyBorder="1" applyAlignment="1">
      <alignment horizontal="left" vertical="center" wrapText="1"/>
    </xf>
    <xf numFmtId="4" fontId="55" fillId="0" borderId="31" xfId="546" applyNumberFormat="1" applyFont="1" applyFill="1" applyBorder="1" applyAlignment="1">
      <alignment horizontal="left" vertical="center" wrapText="1"/>
    </xf>
    <xf numFmtId="4" fontId="58" fillId="0" borderId="33" xfId="546" applyNumberFormat="1" applyFont="1" applyFill="1" applyBorder="1" applyAlignment="1">
      <alignment horizontal="left" vertical="center" wrapText="1"/>
    </xf>
    <xf numFmtId="0" fontId="55" fillId="0" borderId="0" xfId="553" applyFont="1" applyFill="1"/>
    <xf numFmtId="0" fontId="3" fillId="0" borderId="0" xfId="561" applyFont="1" applyAlignment="1"/>
    <xf numFmtId="4" fontId="63" fillId="0" borderId="52" xfId="562" applyNumberFormat="1" applyFont="1" applyBorder="1" applyAlignment="1">
      <alignment horizontal="left" vertical="center" wrapText="1"/>
    </xf>
    <xf numFmtId="4" fontId="64" fillId="35" borderId="53" xfId="546" applyNumberFormat="1" applyFont="1" applyFill="1" applyBorder="1" applyAlignment="1">
      <alignment horizontal="center" vertical="center" wrapText="1"/>
    </xf>
    <xf numFmtId="4" fontId="63" fillId="2" borderId="54" xfId="557" applyNumberFormat="1" applyFont="1" applyFill="1" applyBorder="1" applyAlignment="1">
      <alignment horizontal="left" vertical="center" wrapText="1"/>
    </xf>
    <xf numFmtId="4" fontId="64" fillId="0" borderId="53" xfId="562" applyNumberFormat="1" applyFont="1" applyBorder="1" applyAlignment="1">
      <alignment horizontal="left" vertical="center" wrapText="1"/>
    </xf>
    <xf numFmtId="4" fontId="63" fillId="2" borderId="6" xfId="557" applyNumberFormat="1" applyFont="1" applyFill="1" applyBorder="1" applyAlignment="1">
      <alignment horizontal="left" vertical="center" wrapText="1"/>
    </xf>
    <xf numFmtId="4" fontId="63" fillId="2" borderId="52" xfId="557" applyNumberFormat="1" applyFont="1" applyFill="1" applyBorder="1" applyAlignment="1">
      <alignment horizontal="left" vertical="center" wrapText="1"/>
    </xf>
    <xf numFmtId="4" fontId="63" fillId="0" borderId="56" xfId="562" applyNumberFormat="1" applyFont="1" applyBorder="1" applyAlignment="1">
      <alignment horizontal="left" vertical="center" wrapText="1"/>
    </xf>
    <xf numFmtId="4" fontId="63" fillId="0" borderId="6" xfId="562" applyNumberFormat="1" applyFont="1" applyBorder="1" applyAlignment="1">
      <alignment horizontal="left" vertical="center" wrapText="1"/>
    </xf>
    <xf numFmtId="4" fontId="63" fillId="36" borderId="56" xfId="562" applyNumberFormat="1" applyFont="1" applyFill="1" applyBorder="1" applyAlignment="1">
      <alignment horizontal="left" vertical="center" wrapText="1"/>
    </xf>
    <xf numFmtId="4" fontId="63" fillId="36" borderId="6" xfId="562" applyNumberFormat="1" applyFont="1" applyFill="1" applyBorder="1" applyAlignment="1">
      <alignment horizontal="left" vertical="center" wrapText="1"/>
    </xf>
    <xf numFmtId="4" fontId="63" fillId="36" borderId="52" xfId="562" applyNumberFormat="1" applyFont="1" applyFill="1" applyBorder="1" applyAlignment="1">
      <alignment horizontal="left" vertical="center" wrapText="1"/>
    </xf>
    <xf numFmtId="4" fontId="62" fillId="36" borderId="53" xfId="562" applyNumberFormat="1" applyFont="1" applyFill="1" applyBorder="1" applyAlignment="1">
      <alignment horizontal="left" vertical="center" wrapText="1"/>
    </xf>
    <xf numFmtId="4" fontId="63" fillId="2" borderId="55" xfId="557" applyNumberFormat="1" applyFont="1" applyFill="1" applyBorder="1" applyAlignment="1">
      <alignment horizontal="left" vertical="center" wrapText="1"/>
    </xf>
    <xf numFmtId="4" fontId="63" fillId="2" borderId="57" xfId="557" applyNumberFormat="1" applyFont="1" applyFill="1" applyBorder="1" applyAlignment="1">
      <alignment horizontal="left" vertical="center" wrapText="1"/>
    </xf>
    <xf numFmtId="4" fontId="63" fillId="0" borderId="54" xfId="561" applyNumberFormat="1" applyFont="1" applyBorder="1" applyAlignment="1">
      <alignment horizontal="left" vertical="center" wrapText="1"/>
    </xf>
    <xf numFmtId="4" fontId="67" fillId="2" borderId="53" xfId="561" applyNumberFormat="1" applyFont="1" applyFill="1" applyBorder="1" applyAlignment="1">
      <alignment horizontal="left" vertical="center" wrapText="1"/>
    </xf>
    <xf numFmtId="4" fontId="55" fillId="0" borderId="40" xfId="546" applyNumberFormat="1" applyFont="1" applyBorder="1" applyAlignment="1">
      <alignment horizontal="left" vertical="center" wrapText="1"/>
    </xf>
    <xf numFmtId="168" fontId="55" fillId="0" borderId="41" xfId="546" applyNumberFormat="1" applyFont="1" applyBorder="1" applyAlignment="1">
      <alignment horizontal="left" vertical="center" wrapText="1"/>
    </xf>
    <xf numFmtId="4" fontId="65" fillId="0" borderId="37" xfId="561" applyNumberFormat="1" applyFont="1" applyBorder="1" applyAlignment="1">
      <alignment horizontal="left" vertical="center" wrapText="1"/>
    </xf>
    <xf numFmtId="4" fontId="55" fillId="0" borderId="33" xfId="546" applyNumberFormat="1" applyFont="1" applyFill="1" applyBorder="1" applyAlignment="1">
      <alignment horizontal="left" vertical="center" wrapText="1"/>
    </xf>
    <xf numFmtId="4" fontId="55" fillId="0" borderId="58" xfId="546" applyNumberFormat="1" applyFont="1" applyFill="1" applyBorder="1" applyAlignment="1">
      <alignment horizontal="left" vertical="center" wrapText="1"/>
    </xf>
    <xf numFmtId="4" fontId="55" fillId="0" borderId="59" xfId="546" applyNumberFormat="1" applyFont="1" applyFill="1" applyBorder="1" applyAlignment="1">
      <alignment horizontal="left" vertical="center" wrapText="1"/>
    </xf>
    <xf numFmtId="4" fontId="55" fillId="0" borderId="37" xfId="546" applyNumberFormat="1" applyFont="1" applyFill="1" applyBorder="1" applyAlignment="1">
      <alignment horizontal="left" vertical="center" wrapText="1"/>
    </xf>
    <xf numFmtId="4" fontId="58" fillId="0" borderId="51" xfId="546" applyNumberFormat="1" applyFont="1" applyFill="1" applyBorder="1" applyAlignment="1">
      <alignment horizontal="left" vertical="center" wrapText="1"/>
    </xf>
    <xf numFmtId="4" fontId="69" fillId="2" borderId="33" xfId="561" applyNumberFormat="1" applyFont="1" applyFill="1" applyBorder="1" applyAlignment="1">
      <alignment horizontal="left" vertical="center" wrapText="1"/>
    </xf>
    <xf numFmtId="168" fontId="67" fillId="2" borderId="33" xfId="561" applyNumberFormat="1" applyFont="1" applyFill="1" applyBorder="1" applyAlignment="1">
      <alignment horizontal="left" vertical="center" wrapText="1"/>
    </xf>
    <xf numFmtId="0" fontId="70" fillId="0" borderId="0" xfId="546" applyFont="1"/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2" fillId="0" borderId="37" xfId="562" applyFont="1" applyBorder="1" applyAlignment="1">
      <alignment horizontal="left" vertical="center" wrapText="1"/>
    </xf>
    <xf numFmtId="0" fontId="62" fillId="0" borderId="38" xfId="562" applyFont="1" applyBorder="1" applyAlignment="1">
      <alignment horizontal="left" vertical="center" wrapText="1"/>
    </xf>
    <xf numFmtId="0" fontId="62" fillId="0" borderId="46" xfId="562" applyFont="1" applyBorder="1" applyAlignment="1">
      <alignment horizontal="left" vertical="center" wrapText="1"/>
    </xf>
    <xf numFmtId="0" fontId="63" fillId="0" borderId="45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5" fillId="0" borderId="37" xfId="561" applyFont="1" applyBorder="1" applyAlignment="1">
      <alignment horizontal="left" vertical="center" wrapText="1"/>
    </xf>
    <xf numFmtId="0" fontId="65" fillId="0" borderId="38" xfId="561" applyFont="1" applyBorder="1" applyAlignment="1">
      <alignment horizontal="left" vertical="center" wrapText="1"/>
    </xf>
    <xf numFmtId="0" fontId="63" fillId="0" borderId="42" xfId="562" applyFont="1" applyBorder="1" applyAlignment="1">
      <alignment horizontal="left" vertical="center" wrapText="1"/>
    </xf>
    <xf numFmtId="0" fontId="63" fillId="0" borderId="43" xfId="562" applyFont="1" applyBorder="1" applyAlignment="1">
      <alignment horizontal="left" vertical="center" wrapText="1"/>
    </xf>
    <xf numFmtId="0" fontId="63" fillId="0" borderId="44" xfId="562" applyFont="1" applyBorder="1" applyAlignment="1">
      <alignment horizontal="left" vertical="center" wrapText="1"/>
    </xf>
    <xf numFmtId="0" fontId="65" fillId="0" borderId="37" xfId="561" applyFont="1" applyBorder="1" applyAlignment="1">
      <alignment horizontal="center" vertical="center" wrapText="1"/>
    </xf>
    <xf numFmtId="0" fontId="65" fillId="0" borderId="38" xfId="561" applyFont="1" applyBorder="1" applyAlignment="1">
      <alignment horizontal="center" vertical="center" wrapText="1"/>
    </xf>
    <xf numFmtId="0" fontId="63" fillId="0" borderId="39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3" fillId="0" borderId="36" xfId="562" applyFont="1" applyBorder="1" applyAlignment="1">
      <alignment horizontal="left" vertical="center" wrapText="1"/>
    </xf>
    <xf numFmtId="0" fontId="64" fillId="0" borderId="37" xfId="562" applyFont="1" applyBorder="1" applyAlignment="1">
      <alignment horizontal="center" vertical="center" wrapText="1"/>
    </xf>
    <xf numFmtId="0" fontId="64" fillId="0" borderId="38" xfId="562" applyFont="1" applyBorder="1" applyAlignment="1">
      <alignment horizontal="center" vertical="center" wrapText="1"/>
    </xf>
    <xf numFmtId="0" fontId="63" fillId="0" borderId="29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3" fillId="0" borderId="24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57" fillId="0" borderId="0" xfId="562" applyFont="1" applyBorder="1" applyAlignment="1">
      <alignment horizontal="left"/>
    </xf>
    <xf numFmtId="0" fontId="67" fillId="2" borderId="37" xfId="561" applyFont="1" applyFill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60" xfId="561" applyFont="1" applyFill="1" applyBorder="1" applyAlignment="1">
      <alignment horizontal="left" vertical="center" wrapText="1"/>
    </xf>
    <xf numFmtId="0" fontId="69" fillId="2" borderId="37" xfId="561" applyFont="1" applyFill="1" applyBorder="1" applyAlignment="1">
      <alignment horizontal="left" vertical="center" wrapText="1"/>
    </xf>
    <xf numFmtId="0" fontId="69" fillId="2" borderId="38" xfId="561" applyFont="1" applyFill="1" applyBorder="1" applyAlignment="1">
      <alignment horizontal="left" vertical="center" wrapText="1"/>
    </xf>
    <xf numFmtId="0" fontId="69" fillId="2" borderId="60" xfId="561" applyFont="1" applyFill="1" applyBorder="1" applyAlignment="1">
      <alignment horizontal="left" vertical="center" wrapText="1"/>
    </xf>
    <xf numFmtId="0" fontId="63" fillId="0" borderId="47" xfId="561" applyFont="1" applyBorder="1" applyAlignment="1">
      <alignment horizontal="left" vertical="center" wrapText="1"/>
    </xf>
    <xf numFmtId="0" fontId="63" fillId="0" borderId="48" xfId="561" applyFont="1" applyBorder="1" applyAlignment="1">
      <alignment horizontal="left" vertical="center" wrapText="1"/>
    </xf>
    <xf numFmtId="0" fontId="63" fillId="0" borderId="49" xfId="561" applyFont="1" applyBorder="1" applyAlignment="1">
      <alignment horizontal="left" vertical="center" wrapText="1"/>
    </xf>
    <xf numFmtId="0" fontId="67" fillId="2" borderId="46" xfId="561" applyFont="1" applyFill="1" applyBorder="1" applyAlignment="1">
      <alignment horizontal="left" vertical="center" wrapText="1"/>
    </xf>
    <xf numFmtId="0" fontId="57" fillId="2" borderId="0" xfId="562" applyFont="1" applyFill="1" applyBorder="1" applyAlignment="1">
      <alignment horizontal="center" vertical="center" wrapText="1"/>
    </xf>
    <xf numFmtId="0" fontId="64" fillId="0" borderId="31" xfId="562" applyFont="1" applyBorder="1" applyAlignment="1">
      <alignment horizontal="left" vertical="center" wrapText="1"/>
    </xf>
    <xf numFmtId="0" fontId="64" fillId="0" borderId="32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55" xfId="475" applyNumberFormat="1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2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70" t="s">
        <v>58</v>
      </c>
      <c r="B3" s="170"/>
      <c r="C3" s="170"/>
      <c r="D3" s="170"/>
      <c r="E3" s="170"/>
      <c r="F3" s="170"/>
      <c r="G3" s="170"/>
      <c r="H3" s="170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73" t="s">
        <v>1</v>
      </c>
      <c r="B9" s="174" t="s">
        <v>2</v>
      </c>
      <c r="C9" s="173" t="s">
        <v>3</v>
      </c>
      <c r="D9" s="175" t="s">
        <v>78</v>
      </c>
      <c r="E9" s="175"/>
      <c r="F9" s="175"/>
      <c r="G9" s="175"/>
      <c r="H9" s="173" t="s">
        <v>79</v>
      </c>
    </row>
    <row r="10" spans="1:8" ht="12.75" customHeight="1" x14ac:dyDescent="0.2">
      <c r="A10" s="173"/>
      <c r="B10" s="174"/>
      <c r="C10" s="173"/>
      <c r="D10" s="173" t="s">
        <v>4</v>
      </c>
      <c r="E10" s="176" t="s">
        <v>5</v>
      </c>
      <c r="F10" s="173" t="s">
        <v>6</v>
      </c>
      <c r="G10" s="173" t="s">
        <v>7</v>
      </c>
      <c r="H10" s="173"/>
    </row>
    <row r="11" spans="1:8" x14ac:dyDescent="0.2">
      <c r="A11" s="173"/>
      <c r="B11" s="174"/>
      <c r="C11" s="173"/>
      <c r="D11" s="173"/>
      <c r="E11" s="177"/>
      <c r="F11" s="173"/>
      <c r="G11" s="173"/>
      <c r="H11" s="173"/>
    </row>
    <row r="12" spans="1:8" x14ac:dyDescent="0.2">
      <c r="A12" s="173"/>
      <c r="B12" s="174"/>
      <c r="C12" s="173"/>
      <c r="D12" s="173"/>
      <c r="E12" s="178"/>
      <c r="F12" s="173"/>
      <c r="G12" s="173"/>
      <c r="H12" s="173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71" t="s">
        <v>8</v>
      </c>
      <c r="B14" s="172"/>
      <c r="C14" s="172"/>
      <c r="D14" s="172"/>
      <c r="E14" s="172"/>
      <c r="F14" s="172"/>
      <c r="G14" s="172"/>
      <c r="H14" s="172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71" t="s">
        <v>12</v>
      </c>
      <c r="B17" s="172"/>
      <c r="C17" s="172"/>
      <c r="D17" s="172"/>
      <c r="E17" s="172"/>
      <c r="F17" s="172"/>
      <c r="G17" s="172"/>
      <c r="H17" s="172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71" t="s">
        <v>14</v>
      </c>
      <c r="B19" s="172"/>
      <c r="C19" s="172"/>
      <c r="D19" s="172"/>
      <c r="E19" s="172"/>
      <c r="F19" s="172"/>
      <c r="G19" s="172"/>
      <c r="H19" s="172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71" t="s">
        <v>16</v>
      </c>
      <c r="B21" s="172"/>
      <c r="C21" s="172"/>
      <c r="D21" s="172"/>
      <c r="E21" s="172"/>
      <c r="F21" s="172"/>
      <c r="G21" s="172"/>
      <c r="H21" s="172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71" t="s">
        <v>18</v>
      </c>
      <c r="B23" s="172"/>
      <c r="C23" s="172"/>
      <c r="D23" s="172"/>
      <c r="E23" s="172"/>
      <c r="F23" s="172"/>
      <c r="G23" s="172"/>
      <c r="H23" s="172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71" t="s">
        <v>21</v>
      </c>
      <c r="B26" s="172"/>
      <c r="C26" s="172"/>
      <c r="D26" s="172"/>
      <c r="E26" s="172"/>
      <c r="F26" s="172"/>
      <c r="G26" s="172"/>
      <c r="H26" s="172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71" t="s">
        <v>24</v>
      </c>
      <c r="B29" s="172"/>
      <c r="C29" s="172"/>
      <c r="D29" s="172"/>
      <c r="E29" s="172"/>
      <c r="F29" s="172"/>
      <c r="G29" s="172"/>
      <c r="H29" s="172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71" t="s">
        <v>32</v>
      </c>
      <c r="B35" s="172"/>
      <c r="C35" s="172"/>
      <c r="D35" s="172"/>
      <c r="E35" s="172"/>
      <c r="F35" s="172"/>
      <c r="G35" s="172"/>
      <c r="H35" s="172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71" t="s">
        <v>35</v>
      </c>
      <c r="B38" s="172"/>
      <c r="C38" s="172"/>
      <c r="D38" s="172"/>
      <c r="E38" s="172"/>
      <c r="F38" s="172"/>
      <c r="G38" s="172"/>
      <c r="H38" s="172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71" t="s">
        <v>38</v>
      </c>
      <c r="B42" s="172"/>
      <c r="C42" s="172"/>
      <c r="D42" s="172"/>
      <c r="E42" s="172"/>
      <c r="F42" s="172"/>
      <c r="G42" s="172"/>
      <c r="H42" s="172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71" t="s">
        <v>42</v>
      </c>
      <c r="B45" s="172"/>
      <c r="C45" s="172"/>
      <c r="D45" s="172"/>
      <c r="E45" s="172"/>
      <c r="F45" s="172"/>
      <c r="G45" s="172"/>
      <c r="H45" s="172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88">
        <v>10</v>
      </c>
      <c r="B49" s="191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63"/>
      <c r="R49" s="163"/>
    </row>
    <row r="50" spans="1:18" s="30" customFormat="1" x14ac:dyDescent="0.2">
      <c r="A50" s="189"/>
      <c r="B50" s="192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63"/>
      <c r="R50" s="163"/>
    </row>
    <row r="51" spans="1:18" s="30" customFormat="1" x14ac:dyDescent="0.2">
      <c r="A51" s="189"/>
      <c r="B51" s="192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63"/>
      <c r="R51" s="163"/>
    </row>
    <row r="52" spans="1:18" s="30" customFormat="1" x14ac:dyDescent="0.2">
      <c r="A52" s="189"/>
      <c r="B52" s="192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63"/>
      <c r="R52" s="163"/>
    </row>
    <row r="53" spans="1:18" s="30" customFormat="1" x14ac:dyDescent="0.2">
      <c r="A53" s="190"/>
      <c r="B53" s="193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63"/>
      <c r="R53" s="163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82" t="s">
        <v>73</v>
      </c>
      <c r="B55" s="183"/>
      <c r="C55" s="184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85" t="s">
        <v>74</v>
      </c>
      <c r="B56" s="186"/>
      <c r="C56" s="187"/>
      <c r="D56" s="37"/>
      <c r="E56" s="37"/>
      <c r="F56" s="37"/>
      <c r="G56" s="37"/>
      <c r="H56" s="38"/>
    </row>
    <row r="57" spans="1:18" x14ac:dyDescent="0.2">
      <c r="A57" s="185" t="s">
        <v>75</v>
      </c>
      <c r="B57" s="186"/>
      <c r="C57" s="187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5"/>
      <c r="J57" s="36"/>
      <c r="K57" s="36"/>
      <c r="L57" s="36"/>
    </row>
    <row r="58" spans="1:18" s="51" customFormat="1" ht="12.75" customHeight="1" x14ac:dyDescent="0.2">
      <c r="A58" s="164" t="s">
        <v>59</v>
      </c>
      <c r="B58" s="165"/>
      <c r="C58" s="165"/>
      <c r="D58" s="165"/>
      <c r="E58" s="165"/>
      <c r="F58" s="165"/>
      <c r="G58" s="165"/>
      <c r="H58" s="166"/>
    </row>
    <row r="59" spans="1:18" x14ac:dyDescent="0.2">
      <c r="A59" s="53" t="s">
        <v>66</v>
      </c>
      <c r="B59" s="53">
        <v>2019</v>
      </c>
      <c r="C59" s="39" t="s">
        <v>67</v>
      </c>
      <c r="D59" s="50">
        <v>0</v>
      </c>
      <c r="E59" s="50">
        <v>0</v>
      </c>
      <c r="F59" s="50">
        <v>0</v>
      </c>
      <c r="G59" s="50">
        <v>0</v>
      </c>
      <c r="H59" s="49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3" t="s">
        <v>50</v>
      </c>
      <c r="B60" s="53">
        <v>2020</v>
      </c>
      <c r="C60" s="39" t="s">
        <v>68</v>
      </c>
      <c r="D60" s="56" t="e">
        <f>D57*$C$59*$C$60</f>
        <v>#REF!</v>
      </c>
      <c r="E60" s="56" t="e">
        <f t="shared" ref="E60:G60" si="11">E57*$C$59*$C$60</f>
        <v>#REF!</v>
      </c>
      <c r="F60" s="56">
        <f t="shared" si="11"/>
        <v>0</v>
      </c>
      <c r="G60" s="56" t="e">
        <f t="shared" si="11"/>
        <v>#REF!</v>
      </c>
      <c r="H60" s="57" t="e">
        <f t="shared" si="10"/>
        <v>#REF!</v>
      </c>
      <c r="I60" s="36"/>
      <c r="J60" s="54"/>
      <c r="K60" s="36"/>
      <c r="L60" s="36"/>
      <c r="N60" s="36"/>
    </row>
    <row r="61" spans="1:18" x14ac:dyDescent="0.2">
      <c r="A61" s="53" t="s">
        <v>60</v>
      </c>
      <c r="B61" s="53">
        <v>2021</v>
      </c>
      <c r="C61" s="39" t="s">
        <v>69</v>
      </c>
      <c r="D61" s="50">
        <v>0</v>
      </c>
      <c r="E61" s="50">
        <v>0</v>
      </c>
      <c r="F61" s="50">
        <v>0</v>
      </c>
      <c r="G61" s="50">
        <v>0</v>
      </c>
      <c r="H61" s="49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3" t="s">
        <v>61</v>
      </c>
      <c r="B62" s="53">
        <v>2022</v>
      </c>
      <c r="C62" s="39" t="s">
        <v>70</v>
      </c>
      <c r="D62" s="50">
        <v>0</v>
      </c>
      <c r="E62" s="50">
        <v>0</v>
      </c>
      <c r="F62" s="50">
        <v>0</v>
      </c>
      <c r="G62" s="50">
        <v>0</v>
      </c>
      <c r="H62" s="49">
        <f>D62+E62+F62+G62</f>
        <v>0</v>
      </c>
      <c r="I62" s="36"/>
      <c r="N62" s="40"/>
    </row>
    <row r="63" spans="1:18" x14ac:dyDescent="0.2">
      <c r="A63" s="53" t="s">
        <v>62</v>
      </c>
      <c r="B63" s="53">
        <v>2023</v>
      </c>
      <c r="C63" s="39" t="s">
        <v>68</v>
      </c>
      <c r="D63" s="50">
        <v>0</v>
      </c>
      <c r="E63" s="50">
        <v>0</v>
      </c>
      <c r="F63" s="50">
        <v>0</v>
      </c>
      <c r="G63" s="50">
        <v>0</v>
      </c>
      <c r="H63" s="49">
        <f>D63+E63+F63+G63</f>
        <v>0</v>
      </c>
      <c r="I63" s="36"/>
      <c r="N63" s="40"/>
    </row>
    <row r="64" spans="1:18" x14ac:dyDescent="0.2">
      <c r="A64" s="53" t="s">
        <v>71</v>
      </c>
      <c r="B64" s="53">
        <v>2024</v>
      </c>
      <c r="C64" s="39" t="s">
        <v>68</v>
      </c>
      <c r="D64" s="50">
        <v>0</v>
      </c>
      <c r="E64" s="50">
        <v>0</v>
      </c>
      <c r="F64" s="50">
        <v>0</v>
      </c>
      <c r="G64" s="50">
        <v>0</v>
      </c>
      <c r="H64" s="49">
        <f t="shared" si="10"/>
        <v>0</v>
      </c>
      <c r="I64" s="36"/>
      <c r="J64" s="36"/>
      <c r="K64" s="36"/>
      <c r="L64" s="36"/>
      <c r="N64" s="40"/>
    </row>
    <row r="65" spans="1:14" x14ac:dyDescent="0.2">
      <c r="A65" s="167" t="s">
        <v>51</v>
      </c>
      <c r="B65" s="168"/>
      <c r="C65" s="169"/>
      <c r="D65" s="58" t="e">
        <f>SUM(D59:D64)+D56</f>
        <v>#REF!</v>
      </c>
      <c r="E65" s="58" t="e">
        <f t="shared" ref="E65:G65" si="12">SUM(E59:E64)+E56</f>
        <v>#REF!</v>
      </c>
      <c r="F65" s="58">
        <f t="shared" si="12"/>
        <v>0</v>
      </c>
      <c r="G65" s="58" t="e">
        <f t="shared" si="12"/>
        <v>#REF!</v>
      </c>
      <c r="H65" s="58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79" t="s">
        <v>63</v>
      </c>
      <c r="B66" s="180"/>
      <c r="C66" s="181"/>
      <c r="D66" s="48" t="e">
        <f>ROUND(D65/1.2/1000,3)</f>
        <v>#REF!</v>
      </c>
      <c r="E66" s="48" t="e">
        <f t="shared" ref="E66:G66" si="13">ROUND(E65/1.2/1000,3)</f>
        <v>#REF!</v>
      </c>
      <c r="F66" s="48">
        <f t="shared" si="13"/>
        <v>0</v>
      </c>
      <c r="G66" s="48" t="e">
        <f t="shared" si="13"/>
        <v>#REF!</v>
      </c>
      <c r="H66" s="48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C55" sqref="C55"/>
    </sheetView>
  </sheetViews>
  <sheetFormatPr defaultColWidth="9.140625"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76" customWidth="1"/>
    <col min="7" max="7" width="23.7109375" style="100" customWidth="1"/>
    <col min="8" max="8" width="14.5703125" style="100" customWidth="1"/>
    <col min="9" max="16384" width="9.140625" style="41"/>
  </cols>
  <sheetData>
    <row r="1" spans="1:8" s="43" customFormat="1" ht="11.25" customHeight="1" x14ac:dyDescent="0.25">
      <c r="A1" s="216"/>
      <c r="B1" s="216"/>
      <c r="C1" s="216"/>
      <c r="D1" s="216"/>
      <c r="E1" s="216"/>
      <c r="F1" s="216"/>
    </row>
    <row r="2" spans="1:8" s="42" customFormat="1" ht="11.25" x14ac:dyDescent="0.2">
      <c r="A2" s="60"/>
      <c r="B2" s="60"/>
      <c r="C2" s="60"/>
      <c r="D2" s="60"/>
      <c r="E2" s="60"/>
      <c r="F2" s="74"/>
      <c r="G2" s="101"/>
      <c r="H2" s="101"/>
    </row>
    <row r="3" spans="1:8" s="43" customFormat="1" ht="11.25" customHeight="1" x14ac:dyDescent="0.25">
      <c r="A3" s="216"/>
      <c r="B3" s="216"/>
      <c r="C3" s="216"/>
      <c r="D3" s="216"/>
      <c r="E3" s="216"/>
      <c r="F3" s="216"/>
      <c r="G3" s="102"/>
      <c r="H3" s="102"/>
    </row>
    <row r="4" spans="1:8" s="44" customFormat="1" ht="38.25" customHeight="1" x14ac:dyDescent="0.2">
      <c r="A4" s="227" t="s">
        <v>101</v>
      </c>
      <c r="B4" s="227"/>
      <c r="C4" s="227"/>
      <c r="D4" s="227"/>
      <c r="E4" s="227"/>
      <c r="F4" s="227"/>
      <c r="G4" s="103"/>
      <c r="H4" s="103"/>
    </row>
    <row r="5" spans="1:8" s="46" customFormat="1" ht="13.5" customHeight="1" thickBot="1" x14ac:dyDescent="0.25">
      <c r="A5" s="45"/>
      <c r="B5" s="45"/>
      <c r="C5" s="45"/>
      <c r="D5" s="45"/>
      <c r="E5" s="45"/>
      <c r="F5" s="75"/>
      <c r="G5" s="104"/>
      <c r="H5" s="104"/>
    </row>
    <row r="6" spans="1:8" ht="63.75" customHeight="1" thickBot="1" x14ac:dyDescent="0.25">
      <c r="A6" s="67" t="s">
        <v>53</v>
      </c>
      <c r="B6" s="68" t="s">
        <v>54</v>
      </c>
      <c r="C6" s="68" t="s">
        <v>55</v>
      </c>
      <c r="D6" s="68" t="s">
        <v>83</v>
      </c>
      <c r="E6" s="68" t="s">
        <v>56</v>
      </c>
      <c r="F6" s="137" t="s">
        <v>84</v>
      </c>
      <c r="G6" s="105" t="s">
        <v>107</v>
      </c>
      <c r="H6" s="106" t="s">
        <v>84</v>
      </c>
    </row>
    <row r="7" spans="1:8" s="59" customFormat="1" ht="30.75" customHeight="1" thickBot="1" x14ac:dyDescent="0.3">
      <c r="A7" s="82">
        <v>1</v>
      </c>
      <c r="B7" s="83" t="s">
        <v>100</v>
      </c>
      <c r="C7" s="84" t="s">
        <v>95</v>
      </c>
      <c r="D7" s="85">
        <v>98.6</v>
      </c>
      <c r="E7" s="86">
        <v>1</v>
      </c>
      <c r="F7" s="138">
        <f>D7*E7</f>
        <v>98.6</v>
      </c>
      <c r="G7" s="107"/>
      <c r="H7" s="108"/>
    </row>
    <row r="8" spans="1:8" s="59" customFormat="1" ht="30.75" customHeight="1" thickBot="1" x14ac:dyDescent="0.3">
      <c r="A8" s="228" t="s">
        <v>86</v>
      </c>
      <c r="B8" s="229"/>
      <c r="C8" s="229"/>
      <c r="D8" s="229"/>
      <c r="E8" s="229"/>
      <c r="F8" s="139">
        <f>SUM(F7)</f>
        <v>98.6</v>
      </c>
      <c r="G8" s="109"/>
      <c r="H8" s="110"/>
    </row>
    <row r="9" spans="1:8" s="47" customFormat="1" ht="13.5" customHeight="1" x14ac:dyDescent="0.2">
      <c r="A9" s="230" t="s">
        <v>85</v>
      </c>
      <c r="B9" s="231"/>
      <c r="C9" s="231"/>
      <c r="D9" s="231"/>
      <c r="E9" s="231"/>
      <c r="F9" s="232"/>
      <c r="G9" s="111"/>
      <c r="H9" s="112"/>
    </row>
    <row r="10" spans="1:8" s="59" customFormat="1" ht="12.75" customHeight="1" x14ac:dyDescent="0.25">
      <c r="A10" s="63"/>
      <c r="B10" s="62" t="s">
        <v>82</v>
      </c>
      <c r="C10" s="64" t="s">
        <v>81</v>
      </c>
      <c r="D10" s="65">
        <f>F8</f>
        <v>98.6</v>
      </c>
      <c r="E10" s="73">
        <v>8.5000000000000006E-3</v>
      </c>
      <c r="F10" s="140">
        <f>D10*E10</f>
        <v>0.83810000000000007</v>
      </c>
      <c r="G10" s="113"/>
      <c r="H10" s="114"/>
    </row>
    <row r="11" spans="1:8" s="59" customFormat="1" x14ac:dyDescent="0.25">
      <c r="A11" s="63"/>
      <c r="B11" s="62" t="s">
        <v>91</v>
      </c>
      <c r="C11" s="64" t="s">
        <v>94</v>
      </c>
      <c r="D11" s="65">
        <f>F8</f>
        <v>98.6</v>
      </c>
      <c r="E11" s="73">
        <v>1.4999999999999999E-2</v>
      </c>
      <c r="F11" s="140">
        <f t="shared" ref="F11:F16" si="0">D11*E11</f>
        <v>1.4789999999999999</v>
      </c>
      <c r="G11" s="113"/>
      <c r="H11" s="114"/>
    </row>
    <row r="12" spans="1:8" s="59" customFormat="1" ht="25.5" x14ac:dyDescent="0.25">
      <c r="A12" s="63"/>
      <c r="B12" s="62" t="s">
        <v>92</v>
      </c>
      <c r="C12" s="64" t="s">
        <v>94</v>
      </c>
      <c r="D12" s="65">
        <f>F8</f>
        <v>98.6</v>
      </c>
      <c r="E12" s="73">
        <v>0</v>
      </c>
      <c r="F12" s="140">
        <f t="shared" si="0"/>
        <v>0</v>
      </c>
      <c r="G12" s="113"/>
      <c r="H12" s="114"/>
    </row>
    <row r="13" spans="1:8" s="59" customFormat="1" x14ac:dyDescent="0.25">
      <c r="A13" s="63"/>
      <c r="B13" s="62" t="s">
        <v>109</v>
      </c>
      <c r="C13" s="64" t="s">
        <v>94</v>
      </c>
      <c r="D13" s="65">
        <f>F8</f>
        <v>98.6</v>
      </c>
      <c r="E13" s="73">
        <v>0.04</v>
      </c>
      <c r="F13" s="140">
        <f t="shared" si="0"/>
        <v>3.944</v>
      </c>
      <c r="G13" s="113"/>
      <c r="H13" s="114"/>
    </row>
    <row r="14" spans="1:8" s="59" customFormat="1" x14ac:dyDescent="0.25">
      <c r="A14" s="63"/>
      <c r="B14" s="62" t="s">
        <v>110</v>
      </c>
      <c r="C14" s="64" t="s">
        <v>94</v>
      </c>
      <c r="D14" s="65">
        <f>F8</f>
        <v>98.6</v>
      </c>
      <c r="E14" s="73">
        <v>0.04</v>
      </c>
      <c r="F14" s="140">
        <f t="shared" si="0"/>
        <v>3.944</v>
      </c>
      <c r="G14" s="113"/>
      <c r="H14" s="114"/>
    </row>
    <row r="15" spans="1:8" s="59" customFormat="1" x14ac:dyDescent="0.25">
      <c r="A15" s="63"/>
      <c r="B15" s="62" t="s">
        <v>93</v>
      </c>
      <c r="C15" s="64" t="s">
        <v>94</v>
      </c>
      <c r="D15" s="65">
        <f>F8</f>
        <v>98.6</v>
      </c>
      <c r="E15" s="73">
        <v>0</v>
      </c>
      <c r="F15" s="140">
        <f t="shared" si="0"/>
        <v>0</v>
      </c>
      <c r="G15" s="113"/>
      <c r="H15" s="114"/>
    </row>
    <row r="16" spans="1:8" s="59" customFormat="1" ht="13.5" thickBot="1" x14ac:dyDescent="0.3">
      <c r="A16" s="77"/>
      <c r="B16" s="78" t="s">
        <v>57</v>
      </c>
      <c r="C16" s="79" t="s">
        <v>94</v>
      </c>
      <c r="D16" s="80">
        <f>F8</f>
        <v>98.6</v>
      </c>
      <c r="E16" s="81">
        <v>0.03</v>
      </c>
      <c r="F16" s="141">
        <f t="shared" si="0"/>
        <v>2.9579999999999997</v>
      </c>
      <c r="G16" s="115"/>
      <c r="H16" s="116"/>
    </row>
    <row r="17" spans="1:8" s="59" customFormat="1" ht="13.5" thickBot="1" x14ac:dyDescent="0.3">
      <c r="A17" s="228" t="s">
        <v>86</v>
      </c>
      <c r="B17" s="229"/>
      <c r="C17" s="229"/>
      <c r="D17" s="229"/>
      <c r="E17" s="229"/>
      <c r="F17" s="139">
        <f>SUM(F10:F16,F8)</f>
        <v>111.76309999999999</v>
      </c>
      <c r="G17" s="109"/>
      <c r="H17" s="110"/>
    </row>
    <row r="18" spans="1:8" s="59" customFormat="1" ht="13.5" thickBot="1" x14ac:dyDescent="0.3">
      <c r="A18" s="210" t="s">
        <v>90</v>
      </c>
      <c r="B18" s="211"/>
      <c r="C18" s="211"/>
      <c r="D18" s="211"/>
      <c r="E18" s="211"/>
      <c r="F18" s="211"/>
      <c r="G18" s="109"/>
      <c r="H18" s="110"/>
    </row>
    <row r="19" spans="1:8" s="47" customFormat="1" ht="13.5" customHeight="1" x14ac:dyDescent="0.2">
      <c r="A19" s="212" t="s">
        <v>87</v>
      </c>
      <c r="B19" s="213"/>
      <c r="C19" s="213"/>
      <c r="D19" s="213"/>
      <c r="E19" s="71">
        <v>0.45500000000000002</v>
      </c>
      <c r="F19" s="142">
        <f>F17*E19</f>
        <v>50.852210499999998</v>
      </c>
      <c r="G19" s="111"/>
      <c r="H19" s="112"/>
    </row>
    <row r="20" spans="1:8" s="47" customFormat="1" ht="13.5" customHeight="1" x14ac:dyDescent="0.2">
      <c r="A20" s="214" t="s">
        <v>88</v>
      </c>
      <c r="B20" s="215"/>
      <c r="C20" s="215"/>
      <c r="D20" s="215"/>
      <c r="E20" s="72">
        <v>0.3</v>
      </c>
      <c r="F20" s="143">
        <f>F17*E20</f>
        <v>33.528929999999995</v>
      </c>
      <c r="G20" s="113"/>
      <c r="H20" s="114"/>
    </row>
    <row r="21" spans="1:8" s="47" customFormat="1" ht="13.5" customHeight="1" x14ac:dyDescent="0.2">
      <c r="A21" s="214" t="s">
        <v>89</v>
      </c>
      <c r="B21" s="215"/>
      <c r="C21" s="215"/>
      <c r="D21" s="215"/>
      <c r="E21" s="72">
        <v>2.5000000000000001E-2</v>
      </c>
      <c r="F21" s="143">
        <f>F17*E21</f>
        <v>2.7940775000000002</v>
      </c>
      <c r="G21" s="113"/>
      <c r="H21" s="114"/>
    </row>
    <row r="22" spans="1:8" s="47" customFormat="1" ht="13.5" customHeight="1" thickBot="1" x14ac:dyDescent="0.25">
      <c r="A22" s="214" t="s">
        <v>96</v>
      </c>
      <c r="B22" s="215"/>
      <c r="C22" s="215"/>
      <c r="D22" s="215"/>
      <c r="E22" s="72">
        <v>0.22</v>
      </c>
      <c r="F22" s="143">
        <f>F17*E22</f>
        <v>24.587882</v>
      </c>
      <c r="G22" s="117"/>
      <c r="H22" s="118"/>
    </row>
    <row r="23" spans="1:8" s="47" customFormat="1" ht="13.5" customHeight="1" thickBot="1" x14ac:dyDescent="0.25">
      <c r="A23" s="205" t="s">
        <v>102</v>
      </c>
      <c r="B23" s="206"/>
      <c r="C23" s="206"/>
      <c r="D23" s="206"/>
      <c r="E23" s="206"/>
      <c r="F23" s="206"/>
      <c r="G23" s="109"/>
      <c r="H23" s="110"/>
    </row>
    <row r="24" spans="1:8" s="47" customFormat="1" ht="13.5" customHeight="1" x14ac:dyDescent="0.2">
      <c r="A24" s="202" t="s">
        <v>87</v>
      </c>
      <c r="B24" s="203"/>
      <c r="C24" s="203"/>
      <c r="D24" s="204"/>
      <c r="E24" s="69">
        <v>10.039999999999999</v>
      </c>
      <c r="F24" s="144">
        <f>F19*E24</f>
        <v>510.55619341999994</v>
      </c>
      <c r="G24" s="119">
        <v>0.62</v>
      </c>
      <c r="H24" s="120">
        <f>F24*G24</f>
        <v>316.54483992039997</v>
      </c>
    </row>
    <row r="25" spans="1:8" s="61" customFormat="1" ht="13.5" customHeight="1" x14ac:dyDescent="0.2">
      <c r="A25" s="197" t="s">
        <v>88</v>
      </c>
      <c r="B25" s="198"/>
      <c r="C25" s="198"/>
      <c r="D25" s="199"/>
      <c r="E25" s="66">
        <v>5.19</v>
      </c>
      <c r="F25" s="145">
        <f>F20*E25</f>
        <v>174.0151467</v>
      </c>
      <c r="G25" s="121">
        <v>1</v>
      </c>
      <c r="H25" s="120">
        <f>F25*G25</f>
        <v>174.0151467</v>
      </c>
    </row>
    <row r="26" spans="1:8" s="47" customFormat="1" ht="13.5" customHeight="1" x14ac:dyDescent="0.2">
      <c r="A26" s="197" t="s">
        <v>89</v>
      </c>
      <c r="B26" s="198"/>
      <c r="C26" s="198"/>
      <c r="D26" s="199"/>
      <c r="E26" s="66">
        <v>27.67</v>
      </c>
      <c r="F26" s="145">
        <f>F21*E26</f>
        <v>77.312124425000007</v>
      </c>
      <c r="G26" s="121">
        <v>0.41410000000000002</v>
      </c>
      <c r="H26" s="120">
        <f>F26*G26</f>
        <v>32.014950724392506</v>
      </c>
    </row>
    <row r="27" spans="1:8" s="47" customFormat="1" ht="13.5" customHeight="1" thickBot="1" x14ac:dyDescent="0.25">
      <c r="A27" s="207" t="s">
        <v>96</v>
      </c>
      <c r="B27" s="208"/>
      <c r="C27" s="208"/>
      <c r="D27" s="209"/>
      <c r="E27" s="87">
        <v>10.26</v>
      </c>
      <c r="F27" s="146">
        <f>F22*E27</f>
        <v>252.27166932</v>
      </c>
      <c r="G27" s="122">
        <v>0.3</v>
      </c>
      <c r="H27" s="120">
        <f>F27*G27</f>
        <v>75.681500795999995</v>
      </c>
    </row>
    <row r="28" spans="1:8" s="47" customFormat="1" ht="13.5" customHeight="1" thickBot="1" x14ac:dyDescent="0.25">
      <c r="A28" s="194" t="s">
        <v>103</v>
      </c>
      <c r="B28" s="195"/>
      <c r="C28" s="195"/>
      <c r="D28" s="195"/>
      <c r="E28" s="196"/>
      <c r="F28" s="147">
        <f>SUM(F24:F27)</f>
        <v>1014.1551338649999</v>
      </c>
      <c r="G28" s="123"/>
      <c r="H28" s="124">
        <f>SUM(H24:H27)</f>
        <v>598.25643814079251</v>
      </c>
    </row>
    <row r="29" spans="1:8" s="47" customFormat="1" ht="13.5" customHeight="1" x14ac:dyDescent="0.2">
      <c r="A29" s="88"/>
      <c r="B29" s="89" t="s">
        <v>97</v>
      </c>
      <c r="C29" s="90" t="str">
        <f>C11</f>
        <v>п. 2.7</v>
      </c>
      <c r="D29" s="91" t="s">
        <v>111</v>
      </c>
      <c r="E29" s="92">
        <v>0.04</v>
      </c>
      <c r="F29" s="148">
        <f>F28*E29</f>
        <v>40.566205354600001</v>
      </c>
      <c r="G29" s="125"/>
      <c r="H29" s="112">
        <f>H28*E29</f>
        <v>23.930257525631703</v>
      </c>
    </row>
    <row r="30" spans="1:8" s="47" customFormat="1" ht="41.25" customHeight="1" thickBot="1" x14ac:dyDescent="0.25">
      <c r="A30" s="93"/>
      <c r="B30" s="94" t="s">
        <v>98</v>
      </c>
      <c r="C30" s="95" t="s">
        <v>108</v>
      </c>
      <c r="D30" s="96" t="s">
        <v>99</v>
      </c>
      <c r="E30" s="97">
        <v>0.04</v>
      </c>
      <c r="F30" s="149">
        <f>F28*E30</f>
        <v>40.566205354600001</v>
      </c>
      <c r="G30" s="126"/>
      <c r="H30" s="127">
        <f>H28*E30</f>
        <v>23.930257525631703</v>
      </c>
    </row>
    <row r="31" spans="1:8" s="47" customFormat="1" ht="13.5" customHeight="1" thickBot="1" x14ac:dyDescent="0.25">
      <c r="A31" s="205" t="s">
        <v>104</v>
      </c>
      <c r="B31" s="206"/>
      <c r="C31" s="206"/>
      <c r="D31" s="206"/>
      <c r="E31" s="206"/>
      <c r="F31" s="206"/>
      <c r="G31" s="109"/>
      <c r="H31" s="110"/>
    </row>
    <row r="32" spans="1:8" s="70" customFormat="1" ht="13.5" customHeight="1" x14ac:dyDescent="0.2">
      <c r="A32" s="202" t="s">
        <v>87</v>
      </c>
      <c r="B32" s="203"/>
      <c r="C32" s="203"/>
      <c r="D32" s="204"/>
      <c r="E32" s="71">
        <v>1.0509999999999999</v>
      </c>
      <c r="F32" s="142">
        <f>F24*E32</f>
        <v>536.59455928441992</v>
      </c>
      <c r="G32" s="111"/>
      <c r="H32" s="128">
        <f>H24*E32</f>
        <v>332.68862675634034</v>
      </c>
    </row>
    <row r="33" spans="1:8" s="47" customFormat="1" ht="13.5" customHeight="1" x14ac:dyDescent="0.2">
      <c r="A33" s="197" t="s">
        <v>88</v>
      </c>
      <c r="B33" s="198"/>
      <c r="C33" s="198"/>
      <c r="D33" s="199"/>
      <c r="E33" s="72">
        <v>1.0509999999999999</v>
      </c>
      <c r="F33" s="143">
        <f>F25*E33</f>
        <v>182.88991918169998</v>
      </c>
      <c r="G33" s="113"/>
      <c r="H33" s="129">
        <f>H25*E33</f>
        <v>182.88991918169998</v>
      </c>
    </row>
    <row r="34" spans="1:8" s="47" customFormat="1" ht="13.5" customHeight="1" x14ac:dyDescent="0.2">
      <c r="A34" s="197" t="s">
        <v>89</v>
      </c>
      <c r="B34" s="198"/>
      <c r="C34" s="198"/>
      <c r="D34" s="199"/>
      <c r="E34" s="72">
        <v>1.0509999999999999</v>
      </c>
      <c r="F34" s="143">
        <f>F26*E34</f>
        <v>81.255042770675004</v>
      </c>
      <c r="G34" s="130"/>
      <c r="H34" s="131">
        <f>H26*E34</f>
        <v>33.647713211336523</v>
      </c>
    </row>
    <row r="35" spans="1:8" s="47" customFormat="1" ht="13.5" customHeight="1" thickBot="1" x14ac:dyDescent="0.25">
      <c r="A35" s="207" t="s">
        <v>96</v>
      </c>
      <c r="B35" s="208"/>
      <c r="C35" s="208"/>
      <c r="D35" s="209"/>
      <c r="E35" s="98">
        <v>1.0509999999999999</v>
      </c>
      <c r="F35" s="136">
        <f>F27*E35</f>
        <v>265.13752445531998</v>
      </c>
      <c r="G35" s="152"/>
      <c r="H35" s="153">
        <f>H27*E35</f>
        <v>79.54125733659599</v>
      </c>
    </row>
    <row r="36" spans="1:8" s="47" customFormat="1" ht="13.5" customHeight="1" thickBot="1" x14ac:dyDescent="0.25">
      <c r="A36" s="200" t="s">
        <v>105</v>
      </c>
      <c r="B36" s="201"/>
      <c r="C36" s="201"/>
      <c r="D36" s="201"/>
      <c r="E36" s="201"/>
      <c r="F36" s="154">
        <f>SUM(F32:F35)</f>
        <v>1065.8770456921147</v>
      </c>
      <c r="G36" s="132"/>
      <c r="H36" s="133">
        <f>SUM(H32:H35)</f>
        <v>628.76751648597281</v>
      </c>
    </row>
    <row r="37" spans="1:8" s="47" customFormat="1" ht="13.5" customHeight="1" thickBot="1" x14ac:dyDescent="0.25">
      <c r="A37" s="223" t="s">
        <v>77</v>
      </c>
      <c r="B37" s="224"/>
      <c r="C37" s="224"/>
      <c r="D37" s="224"/>
      <c r="E37" s="225"/>
      <c r="F37" s="150">
        <f>F36*0.2</f>
        <v>213.17540913842296</v>
      </c>
      <c r="G37" s="132"/>
      <c r="H37" s="155">
        <f>+H36*0.2</f>
        <v>125.75350329719457</v>
      </c>
    </row>
    <row r="38" spans="1:8" s="47" customFormat="1" ht="13.5" customHeight="1" thickBot="1" x14ac:dyDescent="0.25">
      <c r="A38" s="217" t="s">
        <v>106</v>
      </c>
      <c r="B38" s="218"/>
      <c r="C38" s="218"/>
      <c r="D38" s="218"/>
      <c r="E38" s="226"/>
      <c r="F38" s="151">
        <f>SUM(F36:F37)</f>
        <v>1279.0524548305377</v>
      </c>
      <c r="G38" s="158"/>
      <c r="H38" s="159">
        <f>SUM(H36:H37)</f>
        <v>754.52101978316739</v>
      </c>
    </row>
    <row r="39" spans="1:8" s="47" customFormat="1" ht="13.5" customHeight="1" thickBot="1" x14ac:dyDescent="0.25">
      <c r="A39" s="88"/>
      <c r="B39" s="89" t="s">
        <v>97</v>
      </c>
      <c r="C39" s="90" t="str">
        <f>C29</f>
        <v>п. 2.7</v>
      </c>
      <c r="D39" s="91" t="s">
        <v>99</v>
      </c>
      <c r="E39" s="92">
        <v>0.04</v>
      </c>
      <c r="F39" s="148">
        <f>F38*E39</f>
        <v>51.16209819322151</v>
      </c>
      <c r="G39" s="156"/>
      <c r="H39" s="157">
        <f>H38*E39</f>
        <v>30.180840791326695</v>
      </c>
    </row>
    <row r="40" spans="1:8" s="47" customFormat="1" ht="40.5" customHeight="1" thickBot="1" x14ac:dyDescent="0.25">
      <c r="A40" s="93"/>
      <c r="B40" s="94" t="s">
        <v>98</v>
      </c>
      <c r="C40" s="95" t="s">
        <v>108</v>
      </c>
      <c r="D40" s="96" t="s">
        <v>99</v>
      </c>
      <c r="E40" s="97">
        <v>0.04</v>
      </c>
      <c r="F40" s="99">
        <f>F38*E40</f>
        <v>51.16209819322151</v>
      </c>
      <c r="G40" s="156"/>
      <c r="H40" s="157">
        <f>H38*E40</f>
        <v>30.180840791326695</v>
      </c>
    </row>
    <row r="41" spans="1:8" ht="16.5" customHeight="1" thickBot="1" x14ac:dyDescent="0.25">
      <c r="A41" s="217" t="s">
        <v>112</v>
      </c>
      <c r="B41" s="218"/>
      <c r="C41" s="218"/>
      <c r="D41" s="218"/>
      <c r="E41" s="218"/>
      <c r="F41" s="218"/>
      <c r="G41" s="219"/>
      <c r="H41" s="160">
        <f t="shared" ref="H41" si="1">H38-H40</f>
        <v>724.34017899184073</v>
      </c>
    </row>
    <row r="42" spans="1:8" ht="16.5" customHeight="1" thickBot="1" x14ac:dyDescent="0.25">
      <c r="A42" s="220" t="s">
        <v>113</v>
      </c>
      <c r="B42" s="221"/>
      <c r="C42" s="221"/>
      <c r="D42" s="221"/>
      <c r="E42" s="221"/>
      <c r="F42" s="221"/>
      <c r="G42" s="222"/>
      <c r="H42" s="160">
        <f t="shared" ref="H42" si="2">H41/1.2</f>
        <v>603.61681582653398</v>
      </c>
    </row>
    <row r="43" spans="1:8" ht="16.5" customHeight="1" thickBot="1" x14ac:dyDescent="0.25">
      <c r="A43" s="217" t="s">
        <v>114</v>
      </c>
      <c r="B43" s="218"/>
      <c r="C43" s="218"/>
      <c r="D43" s="218"/>
      <c r="E43" s="218"/>
      <c r="F43" s="218"/>
      <c r="G43" s="219"/>
      <c r="H43" s="161">
        <f t="shared" ref="H43" si="3">H42*1000</f>
        <v>603616.81582653394</v>
      </c>
    </row>
    <row r="44" spans="1:8" ht="15" x14ac:dyDescent="0.25">
      <c r="B44" s="162"/>
      <c r="C44" s="162"/>
      <c r="D44" s="162"/>
      <c r="E44" s="162"/>
      <c r="G44" s="41"/>
      <c r="H44" s="41"/>
    </row>
    <row r="45" spans="1:8" ht="15" x14ac:dyDescent="0.25">
      <c r="B45" s="162"/>
      <c r="C45" s="162"/>
      <c r="D45" s="162"/>
      <c r="E45" s="162"/>
      <c r="G45" s="41"/>
      <c r="H45" s="41"/>
    </row>
    <row r="46" spans="1:8" s="135" customFormat="1" ht="13.5" customHeight="1" x14ac:dyDescent="0.25">
      <c r="A46" s="41"/>
      <c r="B46" s="162"/>
      <c r="C46" s="162"/>
      <c r="D46" s="162"/>
      <c r="E46" s="162"/>
      <c r="F46" s="76"/>
    </row>
    <row r="47" spans="1:8" x14ac:dyDescent="0.2">
      <c r="G47" s="76"/>
      <c r="H47" s="135"/>
    </row>
    <row r="48" spans="1:8" x14ac:dyDescent="0.2">
      <c r="G48" s="134"/>
      <c r="H48" s="134"/>
    </row>
  </sheetData>
  <mergeCells count="28">
    <mergeCell ref="A1:F1"/>
    <mergeCell ref="A41:G41"/>
    <mergeCell ref="A42:G42"/>
    <mergeCell ref="A43:G43"/>
    <mergeCell ref="A37:E37"/>
    <mergeCell ref="A38:E38"/>
    <mergeCell ref="A4:F4"/>
    <mergeCell ref="A3:F3"/>
    <mergeCell ref="A8:E8"/>
    <mergeCell ref="A9:F9"/>
    <mergeCell ref="A17:E17"/>
    <mergeCell ref="A21:D21"/>
    <mergeCell ref="A22:D22"/>
    <mergeCell ref="A27:D27"/>
    <mergeCell ref="A18:F18"/>
    <mergeCell ref="A19:D19"/>
    <mergeCell ref="A20:D20"/>
    <mergeCell ref="A26:D26"/>
    <mergeCell ref="A23:F23"/>
    <mergeCell ref="A24:D24"/>
    <mergeCell ref="A28:E28"/>
    <mergeCell ref="A34:D34"/>
    <mergeCell ref="A36:E36"/>
    <mergeCell ref="A25:D25"/>
    <mergeCell ref="A32:D32"/>
    <mergeCell ref="A31:F31"/>
    <mergeCell ref="A33:D33"/>
    <mergeCell ref="A35:D35"/>
  </mergeCells>
  <pageMargins left="0.70866141732283472" right="0.70866141732283472" top="0.38" bottom="0.44" header="0.31496062992125984" footer="0.31496062992125984"/>
  <pageSetup paperSize="9" scale="74" firstPageNumber="2" fitToHeight="2" orientation="portrait" useFirstPageNumber="1" r:id="rId1"/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2020-12-15T06:04:48Z</cp:lastPrinted>
  <dcterms:created xsi:type="dcterms:W3CDTF">2016-12-11T23:43:31Z</dcterms:created>
  <dcterms:modified xsi:type="dcterms:W3CDTF">2021-03-11T23:33:20Z</dcterms:modified>
</cp:coreProperties>
</file>